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180" windowHeight="1176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3" i="2"/>
  <c r="D12" i="2"/>
  <c r="D11" i="2"/>
  <c r="D10" i="2"/>
  <c r="D9" i="2"/>
  <c r="D8" i="2"/>
  <c r="D7" i="2"/>
  <c r="D6" i="2"/>
  <c r="D5" i="2"/>
  <c r="D4" i="2"/>
  <c r="D3" i="2"/>
  <c r="E12" i="2"/>
  <c r="E11" i="2"/>
  <c r="E10" i="2"/>
  <c r="E9" i="2"/>
  <c r="E8" i="2"/>
  <c r="E6" i="2"/>
  <c r="E5" i="2"/>
  <c r="E4" i="2"/>
  <c r="E3" i="2"/>
  <c r="E2" i="2"/>
  <c r="D2" i="2"/>
  <c r="E7" i="2"/>
  <c r="C7" i="2"/>
  <c r="C6" i="2"/>
  <c r="C4" i="2"/>
  <c r="C2" i="2"/>
  <c r="D4" i="1"/>
  <c r="D2" i="1"/>
  <c r="D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13" i="2" l="1"/>
  <c r="D17" i="2" s="1"/>
  <c r="C13" i="2"/>
  <c r="C17" i="2" s="1"/>
  <c r="E13" i="2"/>
  <c r="E17" i="2" s="1"/>
</calcChain>
</file>

<file path=xl/sharedStrings.xml><?xml version="1.0" encoding="utf-8"?>
<sst xmlns="http://schemas.openxmlformats.org/spreadsheetml/2006/main" count="68" uniqueCount="43">
  <si>
    <t>اسم الطالب</t>
  </si>
  <si>
    <t>نوع المخالفة</t>
  </si>
  <si>
    <t>مواظبة</t>
  </si>
  <si>
    <t>سلوك</t>
  </si>
  <si>
    <t>نشاط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</si>
  <si>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</si>
  <si>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</si>
  <si>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</si>
  <si>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</si>
  <si>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</si>
  <si>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</si>
  <si>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</si>
  <si>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</si>
  <si>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</si>
  <si>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</si>
  <si>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</si>
  <si>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</si>
  <si>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</si>
  <si>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</si>
  <si>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</si>
  <si>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</si>
  <si>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</si>
  <si>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</si>
  <si>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</si>
  <si>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طالب20</t>
  </si>
  <si>
    <t>طالب21</t>
  </si>
  <si>
    <t>طالب22</t>
  </si>
  <si>
    <t>طالب23</t>
  </si>
  <si>
    <t>مخالفة الزى الرسمى</t>
  </si>
  <si>
    <t>التأخر عن الحصة الصباحية</t>
  </si>
  <si>
    <t>التأخر عن حصة دراسية</t>
  </si>
  <si>
    <t>السلوك</t>
  </si>
  <si>
    <t>المواظبة</t>
  </si>
  <si>
    <t>النشاط</t>
  </si>
  <si>
    <t>تسلسل</t>
  </si>
  <si>
    <t>مجموع الحسم</t>
  </si>
  <si>
    <t>تأخر عن حصة دراسية</t>
  </si>
  <si>
    <t xml:space="preserve">سوء </t>
  </si>
  <si>
    <t>مخالفة الأوامر</t>
  </si>
  <si>
    <t>استراحة مرضية</t>
  </si>
  <si>
    <t>عدم تنفيذ تمرين</t>
  </si>
  <si>
    <t>_</t>
  </si>
  <si>
    <t>سعد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</si>
</sst>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rightToLeft="1" topLeftCell="B1" workbookViewId="0">
      <selection activeCell="I13" sqref="I13"/>
    </sheetView>
  </sheetViews>
  <sheetFormatPr defaultRowHeight="18.75" x14ac:dyDescent="0.25"/>
  <cols>
    <col min="2" max="2" width="17.54296875" bestFit="1" customWidth="1"/>
    <col min="9" max="9" width="17.5429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I1" t="s">
        <v>31</v>
      </c>
      <c r="K1" t="s">
        <v>32</v>
      </c>
    </row>
    <row r="2" spans="1:11" x14ac:dyDescent="0.25">
      <c r="A2" t="s">
        <v>5</v>
      </c>
      <c r="B2" t="s">
        <v>28</v>
      </c>
      <c r="D2" s="1">
        <f t="shared" ref="D2:D24" si="0">IFERROR(VLOOKUP(B2,$I$2:$J$4,2,0),"")</f>
        <v>10</v>
      </c>
      <c r="I2" t="s">
        <v>28</v>
      </c>
      <c r="J2">
        <v>10</v>
      </c>
    </row>
    <row r="3" spans="1:11" x14ac:dyDescent="0.25">
      <c r="A3" t="s">
        <v>6</v>
      </c>
      <c r="B3" t="s">
        <v>28</v>
      </c>
      <c r="D3" s="1">
        <f t="shared" si="0"/>
        <v>10</v>
      </c>
      <c r="I3" t="s">
        <v>29</v>
      </c>
      <c r="J3">
        <v>3</v>
      </c>
    </row>
    <row r="4" spans="1:11" x14ac:dyDescent="0.25">
      <c r="A4" t="s">
        <v>7</v>
      </c>
      <c r="B4" t="s">
        <v>30</v>
      </c>
      <c r="D4" s="1">
        <f>IFERROR(VLOOKUP(B4,$I$2:$J$4,2,0),"")</f>
        <v>4</v>
      </c>
      <c r="I4" t="s">
        <v>30</v>
      </c>
      <c r="J4">
        <v>4</v>
      </c>
    </row>
    <row r="5" spans="1:11" x14ac:dyDescent="0.25">
      <c r="A5" t="s">
        <v>8</v>
      </c>
      <c r="D5" s="1" t="str">
        <f t="shared" si="0"/>
        <v/>
      </c>
    </row>
    <row r="6" spans="1:11" x14ac:dyDescent="0.25">
      <c r="A6" t="s">
        <v>9</v>
      </c>
      <c r="D6" s="1" t="str">
        <f t="shared" si="0"/>
        <v/>
      </c>
    </row>
    <row r="7" spans="1:11" x14ac:dyDescent="0.25">
      <c r="A7" t="s">
        <v>10</v>
      </c>
      <c r="D7" s="1" t="str">
        <f t="shared" si="0"/>
        <v/>
      </c>
    </row>
    <row r="8" spans="1:11" x14ac:dyDescent="0.25">
      <c r="A8" t="s">
        <v>11</v>
      </c>
      <c r="D8" s="1" t="str">
        <f t="shared" si="0"/>
        <v/>
      </c>
    </row>
    <row r="9" spans="1:11" x14ac:dyDescent="0.25">
      <c r="A9" t="s">
        <v>12</v>
      </c>
      <c r="D9" s="1" t="str">
        <f t="shared" si="0"/>
        <v/>
      </c>
    </row>
    <row r="10" spans="1:11" x14ac:dyDescent="0.25">
      <c r="A10" t="s">
        <v>13</v>
      </c>
      <c r="D10" s="1" t="str">
        <f t="shared" si="0"/>
        <v/>
      </c>
    </row>
    <row r="11" spans="1:11" x14ac:dyDescent="0.25">
      <c r="A11" t="s">
        <v>14</v>
      </c>
      <c r="D11" s="1" t="str">
        <f t="shared" si="0"/>
        <v/>
      </c>
    </row>
    <row r="12" spans="1:11" x14ac:dyDescent="0.25">
      <c r="A12" t="s">
        <v>15</v>
      </c>
      <c r="D12" s="1" t="str">
        <f t="shared" si="0"/>
        <v/>
      </c>
    </row>
    <row r="13" spans="1:11" x14ac:dyDescent="0.25">
      <c r="A13" t="s">
        <v>16</v>
      </c>
      <c r="D13" s="1" t="str">
        <f t="shared" si="0"/>
        <v/>
      </c>
    </row>
    <row r="14" spans="1:11" x14ac:dyDescent="0.25">
      <c r="A14" t="s">
        <v>17</v>
      </c>
      <c r="D14" s="1" t="str">
        <f t="shared" si="0"/>
        <v/>
      </c>
    </row>
    <row r="15" spans="1:11" x14ac:dyDescent="0.25">
      <c r="A15" t="s">
        <v>18</v>
      </c>
      <c r="D15" s="1" t="str">
        <f t="shared" si="0"/>
        <v/>
      </c>
    </row>
    <row r="16" spans="1:11" x14ac:dyDescent="0.25">
      <c r="A16" t="s">
        <v>19</v>
      </c>
      <c r="D16" s="1" t="str">
        <f t="shared" si="0"/>
        <v/>
      </c>
    </row>
    <row r="17" spans="1:4" x14ac:dyDescent="0.25">
      <c r="A17" t="s">
        <v>20</v>
      </c>
      <c r="D17" s="1" t="str">
        <f t="shared" si="0"/>
        <v/>
      </c>
    </row>
    <row r="18" spans="1:4" x14ac:dyDescent="0.25">
      <c r="A18" t="s">
        <v>21</v>
      </c>
      <c r="D18" s="1" t="str">
        <f t="shared" si="0"/>
        <v/>
      </c>
    </row>
    <row r="19" spans="1:4" x14ac:dyDescent="0.25">
      <c r="A19" t="s">
        <v>22</v>
      </c>
      <c r="D19" s="1" t="str">
        <f t="shared" si="0"/>
        <v/>
      </c>
    </row>
    <row r="20" spans="1:4" x14ac:dyDescent="0.25">
      <c r="A20" t="s">
        <v>23</v>
      </c>
      <c r="D20" s="1" t="str">
        <f t="shared" si="0"/>
        <v/>
      </c>
    </row>
    <row r="21" spans="1:4" x14ac:dyDescent="0.25">
      <c r="A21" t="s">
        <v>24</v>
      </c>
      <c r="D21" s="1" t="str">
        <f t="shared" si="0"/>
        <v/>
      </c>
    </row>
    <row r="22" spans="1:4" x14ac:dyDescent="0.25">
      <c r="A22" t="s">
        <v>25</v>
      </c>
      <c r="D22" s="1" t="str">
        <f t="shared" si="0"/>
        <v/>
      </c>
    </row>
    <row r="23" spans="1:4" x14ac:dyDescent="0.25">
      <c r="A23" t="s">
        <v>26</v>
      </c>
      <c r="D23" s="1" t="str">
        <f t="shared" si="0"/>
        <v/>
      </c>
    </row>
    <row r="24" spans="1:4" x14ac:dyDescent="0.25">
      <c r="A24" t="s">
        <v>27</v>
      </c>
      <c r="D24" s="1" t="str">
        <f t="shared" si="0"/>
        <v/>
      </c>
    </row>
  </sheetData>
  <dataValidations count="1">
    <dataValidation type="list" allowBlank="1" showInputMessage="1" showErrorMessage="1" sqref="B2:B24">
      <formula1>$I$2:$I$5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zoomScaleNormal="100" workbookViewId="0">
      <selection activeCell="B10" sqref="B10"/>
    </sheetView>
  </sheetViews>
  <sheetFormatPr defaultRowHeight="18.75" x14ac:dyDescent="0.25"/>
  <cols>
    <col min="1" max="1" width="8.7265625" style="1"/>
    <col min="2" max="2" width="16.7265625" style="1" bestFit="1" customWidth="1"/>
    <col min="3" max="3" width="8.7265625" style="1"/>
    <col min="4" max="4" width="7" style="1" customWidth="1"/>
    <col min="5" max="5" width="8.7265625" style="1"/>
    <col min="6" max="6" width="16.7265625" style="1" bestFit="1" customWidth="1"/>
    <col min="7" max="11" width="8.7265625" style="1"/>
    <col min="12" max="12" width="10.54296875" style="1" bestFit="1" customWidth="1"/>
    <col min="13" max="16384" width="8.7265625" style="1"/>
  </cols>
  <sheetData>
    <row r="1" spans="1:9" ht="19.5" thickBot="1" x14ac:dyDescent="0.3">
      <c r="A1" s="1" t="s">
        <v>34</v>
      </c>
      <c r="B1" s="8" t="s">
        <v>1</v>
      </c>
      <c r="C1" s="5" t="s">
        <v>32</v>
      </c>
      <c r="D1" s="9" t="s">
        <v>31</v>
      </c>
      <c r="E1" s="5" t="s">
        <v>33</v>
      </c>
      <c r="F1" s="1" t="s">
        <v>41</v>
      </c>
      <c r="G1" s="1" t="s">
        <v>32</v>
      </c>
      <c r="H1" s="1" t="s">
        <v>31</v>
      </c>
      <c r="I1" s="1" t="s">
        <v>33</v>
      </c>
    </row>
    <row r="2" spans="1:9" ht="19.5" thickBot="1" x14ac:dyDescent="0.3">
      <c r="A2" s="1">
        <v>1</v>
      </c>
      <c r="B2" s="3" t="s">
        <v>40</v>
      </c>
      <c r="C2" s="6">
        <f>IFERROR(VLOOKUP($B$2,$F$2:$I$7,2,FALSE),"")</f>
        <v>9</v>
      </c>
      <c r="D2" s="4">
        <f>IFERROR(VLOOKUP($B$2,$F$2:$I$7,3,FALSE),"")</f>
        <v>3.6</v>
      </c>
      <c r="E2" s="6">
        <f>IFERROR(VLOOKUP($B$2,$F$2:$I$7,4,FALSE),"")</f>
        <v>1</v>
      </c>
      <c r="F2" s="1" t="s">
        <v>41</v>
      </c>
      <c r="G2" s="1">
        <v>0</v>
      </c>
      <c r="H2" s="1">
        <v>0</v>
      </c>
      <c r="I2" s="1">
        <v>0</v>
      </c>
    </row>
    <row r="3" spans="1:9" ht="19.5" thickBot="1" x14ac:dyDescent="0.3">
      <c r="A3" s="1">
        <v>2</v>
      </c>
      <c r="B3" s="3" t="s">
        <v>37</v>
      </c>
      <c r="C3" s="6">
        <f>IFERROR(VLOOKUP($B$3,$F$2:$I$7,2,FALSE),"")</f>
        <v>6</v>
      </c>
      <c r="D3" s="4">
        <f>IFERROR(VLOOKUP($B$3,$F$2:$I$7,3,FALSE),"")</f>
        <v>3</v>
      </c>
      <c r="E3" s="6">
        <f>IFERROR(VLOOKUP($B$3,$F$2:$I$7,4,FALSE),"")</f>
        <v>4</v>
      </c>
      <c r="F3" s="1" t="s">
        <v>36</v>
      </c>
      <c r="G3" s="1">
        <v>1.5</v>
      </c>
      <c r="H3" s="1">
        <v>2</v>
      </c>
      <c r="I3" s="1">
        <v>3</v>
      </c>
    </row>
    <row r="4" spans="1:9" ht="19.5" thickBot="1" x14ac:dyDescent="0.3">
      <c r="A4" s="1">
        <v>3</v>
      </c>
      <c r="B4" s="3" t="s">
        <v>36</v>
      </c>
      <c r="C4" s="6">
        <f>IFERROR(VLOOKUP($B$4,$F$2:$I$7,2,FALSE),"")</f>
        <v>1.5</v>
      </c>
      <c r="D4" s="4">
        <f>IFERROR(VLOOKUP($B$4,$F$2:$I$7,3,FALSE),"")</f>
        <v>2</v>
      </c>
      <c r="E4" s="6">
        <f>IFERROR(VLOOKUP($B$4,$F$2:$I$7,4,FALSE),"")</f>
        <v>3</v>
      </c>
      <c r="F4" s="1" t="s">
        <v>37</v>
      </c>
      <c r="G4" s="1">
        <v>6</v>
      </c>
      <c r="H4" s="1">
        <v>3</v>
      </c>
      <c r="I4" s="1">
        <v>4</v>
      </c>
    </row>
    <row r="5" spans="1:9" ht="19.5" thickBot="1" x14ac:dyDescent="0.3">
      <c r="A5" s="1">
        <v>4</v>
      </c>
      <c r="B5" s="3" t="s">
        <v>41</v>
      </c>
      <c r="C5" s="6"/>
      <c r="D5" s="4">
        <f>IFERROR(VLOOKUP($B$5,$F$2:$I$7,3,FALSE),"")</f>
        <v>0</v>
      </c>
      <c r="E5" s="6">
        <f>IFERROR(VLOOKUP($B$5,$F$2:$I$7,4,FALSE),"")</f>
        <v>0</v>
      </c>
      <c r="F5" s="1" t="s">
        <v>38</v>
      </c>
      <c r="G5" s="1">
        <v>5</v>
      </c>
      <c r="H5" s="1">
        <v>2.5</v>
      </c>
      <c r="I5" s="1">
        <v>1</v>
      </c>
    </row>
    <row r="6" spans="1:9" ht="19.5" thickBot="1" x14ac:dyDescent="0.3">
      <c r="A6" s="1">
        <v>5</v>
      </c>
      <c r="B6" s="3" t="s">
        <v>38</v>
      </c>
      <c r="C6" s="6">
        <f>IFERROR(VLOOKUP($B$6,$F$2:$I$7,2,FALSE),"")</f>
        <v>5</v>
      </c>
      <c r="D6" s="4">
        <f>IFERROR(VLOOKUP($B$6,$F$2:$I$7,3,FALSE),"")</f>
        <v>2.5</v>
      </c>
      <c r="E6" s="6">
        <f>IFERROR(VLOOKUP($B$6,$F$2:$I$7,4,FALSE),"")</f>
        <v>1</v>
      </c>
      <c r="F6" s="1" t="s">
        <v>39</v>
      </c>
      <c r="G6" s="1">
        <v>8</v>
      </c>
      <c r="H6" s="1">
        <v>7</v>
      </c>
      <c r="I6" s="1">
        <v>0.5</v>
      </c>
    </row>
    <row r="7" spans="1:9" ht="19.5" thickBot="1" x14ac:dyDescent="0.3">
      <c r="A7" s="1">
        <v>6</v>
      </c>
      <c r="B7" s="3" t="s">
        <v>41</v>
      </c>
      <c r="C7" s="6">
        <f>IFERROR(VLOOKUP($B$7,$F$2:$I$7,2,FALSE),"")</f>
        <v>0</v>
      </c>
      <c r="D7" s="4">
        <f>IFERROR(VLOOKUP($B$7,$F$2:$I$7,3,FALSE),"")</f>
        <v>0</v>
      </c>
      <c r="E7" s="6">
        <f>IFERROR(VLOOKUP($B$7,$F$2:$I$7,4,FALSE),"")</f>
        <v>0</v>
      </c>
      <c r="F7" s="1" t="s">
        <v>40</v>
      </c>
      <c r="G7" s="1">
        <v>9</v>
      </c>
      <c r="H7" s="1">
        <v>3.6</v>
      </c>
      <c r="I7" s="1">
        <v>1</v>
      </c>
    </row>
    <row r="8" spans="1:9" ht="19.5" thickBot="1" x14ac:dyDescent="0.3">
      <c r="A8" s="1">
        <v>7</v>
      </c>
      <c r="B8" s="3" t="s">
        <v>38</v>
      </c>
      <c r="C8" s="6">
        <f>IFERROR(VLOOKUP($B$8,$F$2:$I$7,2,FALSE),"")</f>
        <v>5</v>
      </c>
      <c r="D8" s="4">
        <f>IFERROR(VLOOKUP($B$8,$F$2:$I$7,3,FALSE),"")</f>
        <v>2.5</v>
      </c>
      <c r="E8" s="6">
        <f>IFERROR(VLOOKUP($B$8,$F$2:$I$7,4,FALSE),"")</f>
        <v>1</v>
      </c>
    </row>
    <row r="9" spans="1:9" ht="19.5" thickBot="1" x14ac:dyDescent="0.3">
      <c r="A9" s="1">
        <v>8</v>
      </c>
      <c r="B9" s="3" t="s">
        <v>39</v>
      </c>
      <c r="C9" s="6">
        <f>IFERROR(VLOOKUP($B$9,$F$2:$I$7,2,FALSE),"")</f>
        <v>8</v>
      </c>
      <c r="D9" s="4">
        <f>IFERROR(VLOOKUP($B$9,$F$2:$I$7,3,FALSE),"")</f>
        <v>7</v>
      </c>
      <c r="E9" s="6">
        <f>IFERROR(VLOOKUP($B$9,$F$2:$I$7,4,FALSE),"")</f>
        <v>0.5</v>
      </c>
    </row>
    <row r="10" spans="1:9" ht="19.5" thickBot="1" x14ac:dyDescent="0.3">
      <c r="A10" s="1">
        <v>9</v>
      </c>
      <c r="B10" s="3" t="s">
        <v>39</v>
      </c>
      <c r="C10" s="6">
        <f>IFERROR(VLOOKUP($B$10,$F$2:$I$7,2,FALSE),"")</f>
        <v>8</v>
      </c>
      <c r="D10" s="4">
        <f>IFERROR(VLOOKUP($B$10,$F$2:$I$7,3,FALSE),"")</f>
        <v>7</v>
      </c>
      <c r="E10" s="6">
        <f>IFERROR(VLOOKUP($B$10,$F$2:$I$7,4,FALSE),"")</f>
        <v>0.5</v>
      </c>
    </row>
    <row r="11" spans="1:9" ht="19.5" thickBot="1" x14ac:dyDescent="0.3">
      <c r="A11" s="1">
        <v>10</v>
      </c>
      <c r="B11" s="3" t="s">
        <v>41</v>
      </c>
      <c r="C11" s="6">
        <f>IFERROR(VLOOKUP($B$11,$F$2:$I$7,2,FALSE),"")</f>
        <v>0</v>
      </c>
      <c r="D11" s="4">
        <f>IFERROR(VLOOKUP($B$11,$F$2:$I$7,3,FALSE),"")</f>
        <v>0</v>
      </c>
      <c r="E11" s="6">
        <f>IFERROR(VLOOKUP($B$11,$F$2:$I$7,4,FALSE),"")</f>
        <v>0</v>
      </c>
    </row>
    <row r="12" spans="1:9" ht="19.5" thickBot="1" x14ac:dyDescent="0.3">
      <c r="A12" s="1">
        <v>11</v>
      </c>
      <c r="B12" s="3" t="s">
        <v>41</v>
      </c>
      <c r="C12" s="6">
        <f>IFERROR(VLOOKUP($B$12,$F$2:$I$7,2,FALSE),"")</f>
        <v>0</v>
      </c>
      <c r="D12" s="4">
        <f>IFERROR(VLOOKUP($B$12,$F$2:$I$7,3,FALSE),"")</f>
        <v>0</v>
      </c>
      <c r="E12" s="7">
        <f>IFERROR(VLOOKUP($B$12,$F$2:$I$7,4,FALSE),"")</f>
        <v>0</v>
      </c>
    </row>
    <row r="13" spans="1:9" ht="19.5" thickBot="1" x14ac:dyDescent="0.3">
      <c r="B13" s="5" t="s">
        <v>35</v>
      </c>
      <c r="C13" s="8">
        <f>SUM(C2:C12)</f>
        <v>42.5</v>
      </c>
      <c r="D13" s="2">
        <f>SUM(D2:D12)</f>
        <v>27.6</v>
      </c>
      <c r="E13" s="4">
        <f>SUM(E2:E12)</f>
        <v>11</v>
      </c>
    </row>
    <row r="16" spans="1:9" x14ac:dyDescent="0.25">
      <c r="B16" s="1" t="s">
        <v>0</v>
      </c>
      <c r="C16" s="1" t="s">
        <v>32</v>
      </c>
      <c r="D16" s="1" t="s">
        <v>31</v>
      </c>
      <c r="E16" s="1" t="s">
        <v>33</v>
      </c>
    </row>
    <row r="17" spans="2:5" x14ac:dyDescent="0.25">
      <c r="B17" s="1" t="s">
        <v>42</v>
      </c>
      <c r="C17" s="1">
        <f>100-C13</f>
        <v>57.5</v>
      </c>
      <c r="D17" s="1">
        <f>100-D13</f>
        <v>72.400000000000006</v>
      </c>
      <c r="E17" s="1">
        <f>100-E13</f>
        <v>89</v>
      </c>
    </row>
  </sheetData>
  <conditionalFormatting sqref="C17:E17">
    <cfRule type="cellIs" dxfId="0" priority="1" operator="lessThan">
      <formula>60</formula>
    </cfRule>
  </conditionalFormatting>
  <dataValidations count="1">
    <dataValidation type="list" allowBlank="1" showInputMessage="1" showErrorMessage="1" sqref="B2:B12">
      <formula1>$F$2:$F$7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TOSHIBA</cp:lastModifiedBy>
  <dcterms:created xsi:type="dcterms:W3CDTF">2016-07-27T18:05:47Z</dcterms:created>
  <dcterms:modified xsi:type="dcterms:W3CDTF">2016-07-27T23:05:47Z</dcterms:modified>
</cp:coreProperties>
</file>